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165" windowWidth="17490" windowHeight="9720" activeTab="1"/>
  </bookViews>
  <sheets>
    <sheet name="Reserves Plot Data" sheetId="1" r:id="rId1"/>
    <sheet name="Total Reserves Pie" sheetId="8" r:id="rId2"/>
  </sheets>
  <definedNames>
    <definedName name="Field_Reserves_by_Field_Class">#REF!</definedName>
  </definedNames>
  <calcPr calcId="145621"/>
</workbook>
</file>

<file path=xl/calcChain.xml><?xml version="1.0" encoding="utf-8"?>
<calcChain xmlns="http://schemas.openxmlformats.org/spreadsheetml/2006/main">
  <c r="I6" i="1" l="1"/>
  <c r="I5" i="1"/>
  <c r="I4" i="1"/>
  <c r="B10" i="1" l="1"/>
  <c r="C10" i="1"/>
  <c r="D14" i="1" l="1"/>
  <c r="I8" i="1"/>
  <c r="B13" i="1"/>
  <c r="B8" i="1"/>
  <c r="C8" i="1"/>
  <c r="D8" i="1"/>
  <c r="E8" i="1"/>
  <c r="B9" i="1"/>
  <c r="C9" i="1"/>
  <c r="D9" i="1"/>
  <c r="E9" i="1"/>
  <c r="E10" i="1"/>
  <c r="C13" i="1"/>
  <c r="E13" i="1"/>
  <c r="C14" i="1"/>
  <c r="E14" i="1"/>
  <c r="B14" i="1"/>
  <c r="B15" i="1" s="1"/>
  <c r="I9" i="1"/>
  <c r="C15" i="1"/>
  <c r="I14" i="1" l="1"/>
  <c r="E15" i="1"/>
  <c r="D10" i="1"/>
  <c r="D13" i="1"/>
  <c r="D15" i="1" s="1"/>
  <c r="I10" i="1"/>
  <c r="D11" i="1" s="1"/>
  <c r="I13" i="1"/>
  <c r="I15" i="1" l="1"/>
  <c r="E11" i="1"/>
  <c r="C11" i="1"/>
  <c r="B11" i="1"/>
  <c r="I11" i="1" l="1"/>
</calcChain>
</file>

<file path=xl/sharedStrings.xml><?xml version="1.0" encoding="utf-8"?>
<sst xmlns="http://schemas.openxmlformats.org/spreadsheetml/2006/main" count="18" uniqueCount="16">
  <si>
    <t>* From Field Reserves by Field Class Query</t>
  </si>
  <si>
    <t>Reported</t>
  </si>
  <si>
    <t>Not Reported</t>
  </si>
  <si>
    <t>RESERVES</t>
  </si>
  <si>
    <t>Proved</t>
  </si>
  <si>
    <t>Cumulative Production</t>
  </si>
  <si>
    <t>Reserves Justified for Development</t>
  </si>
  <si>
    <t>TOTAL</t>
  </si>
  <si>
    <t>OIL  (Bbbl)</t>
  </si>
  <si>
    <t>GAS  (Tcf)</t>
  </si>
  <si>
    <t>BOE (Bbbl)</t>
  </si>
  <si>
    <t>GAS  (BBOE)</t>
  </si>
  <si>
    <t>OIL %</t>
  </si>
  <si>
    <t>GAS %</t>
  </si>
  <si>
    <t>Contingent Resources</t>
  </si>
  <si>
    <t>Proved plus Probable 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</si>
</sst>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63D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right"/>
    </xf>
    <xf numFmtId="9" fontId="1" fillId="0" borderId="0" xfId="1"/>
    <xf numFmtId="0" fontId="3" fillId="0" borderId="0" xfId="0" applyFont="1"/>
    <xf numFmtId="2" fontId="1" fillId="0" borderId="0" xfId="0" applyNumberFormat="1" applyFont="1"/>
    <xf numFmtId="2" fontId="4" fillId="0" borderId="0" xfId="0" applyNumberFormat="1" applyFont="1"/>
    <xf numFmtId="164" fontId="4" fillId="0" borderId="0" xfId="0" applyNumberFormat="1" applyFont="1"/>
    <xf numFmtId="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5" fillId="0" borderId="0" xfId="0" applyNumberFormat="1" applyFont="1"/>
    <xf numFmtId="1" fontId="0" fillId="0" borderId="0" xfId="0" applyNumberFormat="1"/>
    <xf numFmtId="9" fontId="1" fillId="0" borderId="0" xfId="1" applyNumberFormat="1"/>
    <xf numFmtId="9" fontId="1" fillId="0" borderId="0" xfId="1" applyNumberFormat="1" applyFont="1"/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99"/>
      <color rgb="FF91C56D"/>
      <color rgb="FFB9DAA2"/>
      <color rgb="FF91C46E"/>
      <color rgb="FFC198E0"/>
      <color rgb="FFA162D0"/>
      <color rgb="FF60943C"/>
      <color rgb="FFFFFF66"/>
      <color rgb="FF031873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60"/>
      <c:rotY val="1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58020797538089"/>
          <c:y val="2.8224511543714102E-2"/>
          <c:w val="0.56645880033946416"/>
          <c:h val="0.7479954326454098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Pt>
            <c:idx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solidFill>
                <a:srgbClr val="C198E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pattFill prst="smCheck">
                <a:fgClr>
                  <a:schemeClr val="accent2">
                    <a:lumMod val="75000"/>
                  </a:schemeClr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solidFill>
                <a:srgbClr val="91C56D"/>
              </a:solid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0.1616721226153672"/>
                  <c:y val="-0.1473049639423134"/>
                </c:manualLayout>
              </c:layout>
              <c:spPr>
                <a:noFill/>
              </c:spPr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1539716837472024E-3"/>
                  <c:y val="-7.1780425364660529E-3"/>
                </c:manualLayout>
              </c:layout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aseline="0">
                    <a:latin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('Reserves Plot Data'!$C$3:$E$3,'Reserves Plot Data'!$H$3)</c:f>
              <c:strCache>
                <c:ptCount val="4"/>
                <c:pt idx="0">
                  <c:v>Cumulative Production</c:v>
                </c:pt>
                <c:pt idx="1">
                  <c:v>Proved plus Probable Reserves</c:v>
                </c:pt>
                <c:pt idx="2">
                  <c:v>Reserves Justified for Development</c:v>
                </c:pt>
                <c:pt idx="3">
                  <c:v>Contingent Resources</c:v>
                </c:pt>
              </c:strCache>
            </c:strRef>
          </c:cat>
          <c:val>
            <c:numRef>
              <c:f>('Reserves Plot Data'!$C$11:$E$11,'Reserves Plot Data'!$H$11)</c:f>
              <c:numCache>
                <c:formatCode>0%</c:formatCode>
                <c:ptCount val="4"/>
                <c:pt idx="0">
                  <c:v>0.77116951169757553</c:v>
                </c:pt>
                <c:pt idx="1">
                  <c:v>0.10210787418734114</c:v>
                </c:pt>
                <c:pt idx="2">
                  <c:v>7.5860836054632381E-3</c:v>
                </c:pt>
                <c:pt idx="3">
                  <c:v>0.11913653050962002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269467956587567"/>
          <c:y val="0.71739755399207772"/>
          <c:w val="0.39842898168001595"/>
          <c:h val="0.20428831608405063"/>
        </c:manualLayout>
      </c:layout>
      <c:overlay val="0"/>
      <c:spPr>
        <a:ln w="0" cmpd="sng">
          <a:solidFill>
            <a:schemeClr val="tx1"/>
          </a:solidFill>
        </a:ln>
      </c:spPr>
      <c:txPr>
        <a:bodyPr/>
        <a:lstStyle/>
        <a:p>
          <a:pPr rtl="0">
            <a:defRPr sz="1200" b="1" i="0" baseline="0">
              <a:latin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574" cy="62912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0.02494</cdr:x>
      <cdr:y>0.24742</cdr:y>
    </cdr:from>
    <cdr:to>
      <cdr:x>0.18658</cdr:x>
      <cdr:y>0.35567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476" y="1558637"/>
          <a:ext cx="1403205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noAutofit/>
        </a:bodyPr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49.01 (BBOE)</a:t>
          </a:r>
          <a:endParaRPr lang="en-US" sz="1300" b="0" i="0" baseline="0">
            <a:latin typeface="Arial" panose="020B0604020202020204" pitchFamily="34" charset="0"/>
          </a:endParaRP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17.11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179.3 Tcf - Gas</a:t>
          </a:r>
        </a:p>
        <a:p xmlns:a="http://schemas.openxmlformats.org/drawingml/2006/main">
          <a:endParaRPr lang="en-US" sz="1500" b="1" i="0" baseline="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0.83167</cdr:x>
      <cdr:y>0.09966</cdr:y>
    </cdr:from>
    <cdr:to>
      <cdr:x>0.93701</cdr:x>
      <cdr:y>0.24481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19517" y="62778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0.80424</cdr:x>
      <cdr:y>0.0945</cdr:y>
    </cdr:from>
    <cdr:to>
      <cdr:x>0.90958</cdr:x>
      <cdr:y>0.23966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81392" y="5953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0.85411</cdr:x>
      <cdr:y>0.09966</cdr:y>
    </cdr:from>
    <cdr:to>
      <cdr:x>1</cdr:x>
      <cdr:y>0.24481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414347" y="627784"/>
          <a:ext cx="126639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0.798</cdr:x>
      <cdr:y>0.02749</cdr:y>
    </cdr:from>
    <cdr:to>
      <cdr:x>0.94888</cdr:x>
      <cdr:y>0.13574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927272" y="173182"/>
          <a:ext cx="1309687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6.49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4.39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11.8 Tcf - Gas</a:t>
          </a:r>
        </a:p>
      </cdr:txBody>
    </cdr:sp>
  </cdr:relSizeAnchor>
  <cdr:relSizeAnchor xmlns:cdr="http://schemas.openxmlformats.org/drawingml/2006/chartDrawing">
    <cdr:from>
      <cdr:x>0.83974</cdr:x>
      <cdr:y>0.1865</cdr:y>
    </cdr:from>
    <cdr:to>
      <cdr:x>0.99186</cdr:x>
      <cdr:y>0.29818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7277660" y="1173339"/>
          <a:ext cx="1318359" cy="702601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0.48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0.28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1.1 Tcf - Gas</a:t>
          </a:r>
          <a:endParaRPr lang="en-US" sz="1200" b="0" i="0" baseline="0"/>
        </a:p>
      </cdr:txBody>
    </cdr:sp>
  </cdr:relSizeAnchor>
  <cdr:relSizeAnchor xmlns:cdr="http://schemas.openxmlformats.org/drawingml/2006/chartDrawing">
    <cdr:from>
      <cdr:x>0.82045</cdr:x>
      <cdr:y>0.51203</cdr:y>
    </cdr:from>
    <cdr:to>
      <cdr:x>0.97257</cdr:x>
      <cdr:y>0.62199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7122102" y="3225511"/>
          <a:ext cx="1320512" cy="692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7.57 (BBOE)</a:t>
          </a:r>
        </a:p>
        <a:p xmlns:a="http://schemas.openxmlformats.org/drawingml/2006/main">
          <a:r>
            <a:rPr lang="en-US" sz="1200" baseline="0">
              <a:latin typeface="Arial" panose="020B0604020202020204" pitchFamily="34" charset="0"/>
            </a:rPr>
            <a:t>5.33 Bbbl - Oil</a:t>
          </a:r>
        </a:p>
        <a:p xmlns:a="http://schemas.openxmlformats.org/drawingml/2006/main">
          <a:r>
            <a:rPr lang="en-US" sz="1200" baseline="0">
              <a:latin typeface="Arial" panose="020B0604020202020204" pitchFamily="34" charset="0"/>
            </a:rPr>
            <a:t>12.61 Tcf - Gas</a:t>
          </a:r>
        </a:p>
      </cdr:txBody>
    </cdr:sp>
  </cdr:relSizeAnchor>
  <cdr:relSizeAnchor xmlns:cdr="http://schemas.openxmlformats.org/drawingml/2006/chartDrawing">
    <cdr:from>
      <cdr:x>0.17706</cdr:x>
      <cdr:y>0.31787</cdr:y>
    </cdr:from>
    <cdr:to>
      <cdr:x>0.21446</cdr:x>
      <cdr:y>0.32818</cdr:y>
    </cdr:to>
    <cdr:cxnSp macro="">
      <cdr:nvCxnSpPr>
        <cdr:cNvPr id="15" name="Straight Connector 14"/>
        <cdr:cNvCxnSpPr/>
      </cdr:nvCxnSpPr>
      <cdr:spPr bwMode="auto">
        <a:xfrm xmlns:a="http://schemas.openxmlformats.org/drawingml/2006/main">
          <a:off x="1536989" y="2002415"/>
          <a:ext cx="324716" cy="649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0.798</cdr:x>
      <cdr:y>0.13574</cdr:y>
    </cdr:from>
    <cdr:to>
      <cdr:x>0.90334</cdr:x>
      <cdr:y>0.28089</cdr:y>
    </cdr:to>
    <cdr:cxnSp macro="">
      <cdr:nvCxnSpPr>
        <cdr:cNvPr id="17" name="Straight Connector 16"/>
        <cdr:cNvCxnSpPr/>
      </cdr:nvCxnSpPr>
      <cdr:spPr bwMode="auto">
        <a:xfrm xmlns:a="http://schemas.openxmlformats.org/drawingml/2006/main">
          <a:off x="6927273" y="855085"/>
          <a:ext cx="914400" cy="9144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0.04239</cdr:x>
      <cdr:y>0.05842</cdr:y>
    </cdr:from>
    <cdr:to>
      <cdr:x>0.11097</cdr:x>
      <cdr:y>0.14089</cdr:y>
    </cdr:to>
    <cdr:cxnSp macro="">
      <cdr:nvCxnSpPr>
        <cdr:cNvPr id="19" name="Straight Connector 18"/>
        <cdr:cNvCxnSpPr/>
      </cdr:nvCxnSpPr>
      <cdr:spPr bwMode="auto">
        <a:xfrm xmlns:a="http://schemas.openxmlformats.org/drawingml/2006/main">
          <a:off x="368011" y="368011"/>
          <a:ext cx="595313" cy="5195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0.18828</cdr:x>
      <cdr:y>0.24914</cdr:y>
    </cdr:from>
    <cdr:to>
      <cdr:x>0.23067</cdr:x>
      <cdr:y>0.2732</cdr:y>
    </cdr:to>
    <cdr:cxnSp macro="">
      <cdr:nvCxnSpPr>
        <cdr:cNvPr id="25" name="Straight Arrow Connector 24"/>
        <cdr:cNvCxnSpPr/>
      </cdr:nvCxnSpPr>
      <cdr:spPr bwMode="auto">
        <a:xfrm xmlns:a="http://schemas.openxmlformats.org/drawingml/2006/main">
          <a:off x="1634403" y="1569460"/>
          <a:ext cx="367983" cy="15156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0.71197</cdr:x>
      <cdr:y>0.13402</cdr:y>
    </cdr:from>
    <cdr:to>
      <cdr:x>0.798</cdr:x>
      <cdr:y>0.20962</cdr:y>
    </cdr:to>
    <cdr:cxnSp macro="">
      <cdr:nvCxnSpPr>
        <cdr:cNvPr id="29" name="Straight Arrow Connector 28"/>
        <cdr:cNvCxnSpPr/>
      </cdr:nvCxnSpPr>
      <cdr:spPr bwMode="auto">
        <a:xfrm xmlns:a="http://schemas.openxmlformats.org/drawingml/2006/main" flipH="1">
          <a:off x="6180426" y="844261"/>
          <a:ext cx="746847" cy="4762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0.74412</cdr:x>
      <cdr:y>0.29626</cdr:y>
    </cdr:from>
    <cdr:to>
      <cdr:x>0.84057</cdr:x>
      <cdr:y>0.29835</cdr:y>
    </cdr:to>
    <cdr:cxnSp macro="">
      <cdr:nvCxnSpPr>
        <cdr:cNvPr id="31" name="Straight Arrow Connector 30"/>
        <cdr:cNvCxnSpPr/>
      </cdr:nvCxnSpPr>
      <cdr:spPr bwMode="auto">
        <a:xfrm xmlns:a="http://schemas.openxmlformats.org/drawingml/2006/main" flipH="1">
          <a:off x="6448985" y="1863843"/>
          <a:ext cx="835876" cy="1314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0.74938</cdr:x>
      <cdr:y>0.45189</cdr:y>
    </cdr:from>
    <cdr:to>
      <cdr:x>0.8192</cdr:x>
      <cdr:y>0.51203</cdr:y>
    </cdr:to>
    <cdr:cxnSp macro="">
      <cdr:nvCxnSpPr>
        <cdr:cNvPr id="34" name="Straight Arrow Connector 33"/>
        <cdr:cNvCxnSpPr/>
      </cdr:nvCxnSpPr>
      <cdr:spPr bwMode="auto">
        <a:xfrm xmlns:a="http://schemas.openxmlformats.org/drawingml/2006/main" flipH="1" flipV="1">
          <a:off x="6505142" y="2846676"/>
          <a:ext cx="606136" cy="3788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F20" sqref="F20"/>
    </sheetView>
  </sheetViews>
  <sheetFormatPr defaultRowHeight="12.75" x14ac:dyDescent="0.2"/>
  <cols>
    <col min="1" max="1" width="15.140625" customWidth="1"/>
    <col min="2" max="2" width="13.7109375" customWidth="1"/>
    <col min="3" max="4" width="12.7109375" customWidth="1"/>
    <col min="5" max="5" width="14.28515625" customWidth="1"/>
    <col min="6" max="6" width="12.5703125" customWidth="1"/>
    <col min="7" max="8" width="12" customWidth="1"/>
    <col min="9" max="9" width="12.28515625" customWidth="1"/>
    <col min="12" max="12" width="11.28515625" customWidth="1"/>
  </cols>
  <sheetData>
    <row r="1" spans="1:14" x14ac:dyDescent="0.2">
      <c r="A1" s="24" t="s">
        <v>0</v>
      </c>
      <c r="B1" s="24"/>
      <c r="C1" s="24"/>
      <c r="D1" s="24"/>
      <c r="E1" s="24"/>
    </row>
    <row r="2" spans="1:14" x14ac:dyDescent="0.2">
      <c r="A2" s="6"/>
      <c r="B2" s="23" t="s">
        <v>1</v>
      </c>
      <c r="C2" s="23"/>
      <c r="D2" s="23"/>
      <c r="E2" s="23"/>
      <c r="F2" s="23" t="s">
        <v>2</v>
      </c>
      <c r="G2" s="23"/>
      <c r="H2" s="15"/>
      <c r="I2" s="6"/>
    </row>
    <row r="3" spans="1:14" s="1" customFormat="1" ht="77.25" customHeight="1" x14ac:dyDescent="0.2">
      <c r="A3" s="11" t="s">
        <v>3</v>
      </c>
      <c r="B3" s="12" t="s">
        <v>4</v>
      </c>
      <c r="C3" s="21" t="s">
        <v>5</v>
      </c>
      <c r="D3" s="13" t="s">
        <v>15</v>
      </c>
      <c r="E3" s="14" t="s">
        <v>6</v>
      </c>
      <c r="F3" s="22"/>
      <c r="G3" s="22"/>
      <c r="H3" s="20" t="s">
        <v>14</v>
      </c>
      <c r="I3" s="11" t="s">
        <v>7</v>
      </c>
      <c r="N3" s="3"/>
    </row>
    <row r="4" spans="1:14" x14ac:dyDescent="0.2">
      <c r="A4" t="s">
        <v>8</v>
      </c>
      <c r="B4" s="10">
        <v>21.498829634</v>
      </c>
      <c r="C4" s="10">
        <v>17.112071199999999</v>
      </c>
      <c r="D4" s="7">
        <v>4.3867584339999999</v>
      </c>
      <c r="E4" s="8">
        <v>0.28485719599999998</v>
      </c>
      <c r="F4" s="8"/>
      <c r="G4" s="16"/>
      <c r="H4" s="7">
        <v>5.3278475620000005</v>
      </c>
      <c r="I4" s="2">
        <f>+B4+E4+H4</f>
        <v>27.111534392000003</v>
      </c>
    </row>
    <row r="5" spans="1:14" x14ac:dyDescent="0.2">
      <c r="A5" t="s">
        <v>9</v>
      </c>
      <c r="B5" s="9">
        <v>191.072122501</v>
      </c>
      <c r="C5" s="8">
        <v>179.257348353</v>
      </c>
      <c r="D5" s="7">
        <v>11.814774148</v>
      </c>
      <c r="E5" s="8">
        <v>1.108511641</v>
      </c>
      <c r="F5" s="8"/>
      <c r="G5" s="16"/>
      <c r="H5" s="7">
        <v>12.607726123000003</v>
      </c>
      <c r="I5" s="2">
        <f>+B5+E5+H5</f>
        <v>204.78836026499999</v>
      </c>
    </row>
    <row r="6" spans="1:14" x14ac:dyDescent="0.2">
      <c r="A6" t="s">
        <v>10</v>
      </c>
      <c r="B6" s="9">
        <v>55.497427891000001</v>
      </c>
      <c r="C6" s="8">
        <v>49.008396521000002</v>
      </c>
      <c r="D6" s="7">
        <v>6.4890313700000002</v>
      </c>
      <c r="E6" s="7">
        <v>0.48210125600000003</v>
      </c>
      <c r="F6" s="7"/>
      <c r="G6" s="2"/>
      <c r="H6" s="7">
        <v>7.5712152004946613</v>
      </c>
      <c r="I6" s="2">
        <f>+B6+E6+H6</f>
        <v>63.550744347494664</v>
      </c>
    </row>
    <row r="7" spans="1:14" x14ac:dyDescent="0.2">
      <c r="B7" s="2"/>
      <c r="C7" s="2"/>
      <c r="D7" s="2"/>
      <c r="E7" s="2"/>
      <c r="F7" s="2"/>
      <c r="G7" s="2"/>
      <c r="H7" s="2"/>
      <c r="I7" s="17"/>
    </row>
    <row r="8" spans="1:14" ht="12.75" customHeight="1" x14ac:dyDescent="0.2">
      <c r="A8" t="s">
        <v>8</v>
      </c>
      <c r="B8" s="2">
        <f t="shared" ref="B8:I8" si="0">+B4</f>
        <v>21.498829634</v>
      </c>
      <c r="C8" s="2">
        <f t="shared" si="0"/>
        <v>17.112071199999999</v>
      </c>
      <c r="D8" s="2">
        <f t="shared" si="0"/>
        <v>4.3867584339999999</v>
      </c>
      <c r="E8" s="2">
        <f t="shared" si="0"/>
        <v>0.28485719599999998</v>
      </c>
      <c r="F8" s="2"/>
      <c r="G8" s="2"/>
      <c r="H8" s="2">
        <v>5.3278475620000005</v>
      </c>
      <c r="I8" s="2">
        <f t="shared" si="0"/>
        <v>27.111534392000003</v>
      </c>
    </row>
    <row r="9" spans="1:14" s="1" customFormat="1" ht="12.75" customHeight="1" x14ac:dyDescent="0.2">
      <c r="A9" t="s">
        <v>11</v>
      </c>
      <c r="B9" s="4">
        <f t="shared" ref="B9:I9" si="1">+B5/5.62</f>
        <v>33.998598309786473</v>
      </c>
      <c r="C9" s="4">
        <f t="shared" si="1"/>
        <v>31.896325329715303</v>
      </c>
      <c r="D9" s="4">
        <f t="shared" si="1"/>
        <v>2.1022729800711741</v>
      </c>
      <c r="E9" s="4">
        <f t="shared" si="1"/>
        <v>0.19724406423487545</v>
      </c>
      <c r="F9" s="4"/>
      <c r="G9" s="4"/>
      <c r="H9" s="4">
        <v>2.2433676375444844</v>
      </c>
      <c r="I9" s="4">
        <f t="shared" si="1"/>
        <v>36.439210011565834</v>
      </c>
    </row>
    <row r="10" spans="1:14" x14ac:dyDescent="0.2">
      <c r="A10" t="s">
        <v>10</v>
      </c>
      <c r="B10" s="4">
        <f t="shared" ref="B10:I10" si="2">SUM(B8:B9)</f>
        <v>55.497427943786477</v>
      </c>
      <c r="C10" s="4">
        <f t="shared" si="2"/>
        <v>49.008396529715299</v>
      </c>
      <c r="D10" s="4">
        <f t="shared" si="2"/>
        <v>6.4890314140711745</v>
      </c>
      <c r="E10" s="4">
        <f t="shared" si="2"/>
        <v>0.48210126023487543</v>
      </c>
      <c r="F10" s="4"/>
      <c r="G10" s="4"/>
      <c r="H10" s="4">
        <v>7.5712151995444845</v>
      </c>
      <c r="I10" s="4">
        <f t="shared" si="2"/>
        <v>63.550744403565837</v>
      </c>
    </row>
    <row r="11" spans="1:14" x14ac:dyDescent="0.2">
      <c r="B11" s="18">
        <f>+B10/I10</f>
        <v>0.87327738588491677</v>
      </c>
      <c r="C11" s="18">
        <f>+C10/I10</f>
        <v>0.77116951169757553</v>
      </c>
      <c r="D11" s="18">
        <f>+D10/I10</f>
        <v>0.10210787418734114</v>
      </c>
      <c r="E11" s="18">
        <f>+E10/I10</f>
        <v>7.5860836054632381E-3</v>
      </c>
      <c r="F11" s="18"/>
      <c r="G11" s="19"/>
      <c r="H11" s="19">
        <v>0.11913653050962002</v>
      </c>
      <c r="I11" s="18">
        <f>C11+D11+E11+H11</f>
        <v>0.99999999999999989</v>
      </c>
    </row>
    <row r="13" spans="1:14" x14ac:dyDescent="0.2">
      <c r="A13" t="s">
        <v>12</v>
      </c>
      <c r="B13" s="5">
        <f t="shared" ref="B13:I13" si="3">+B4/B6</f>
        <v>0.38738425276618016</v>
      </c>
      <c r="C13" s="5">
        <f t="shared" si="3"/>
        <v>0.3491661106004052</v>
      </c>
      <c r="D13" s="5">
        <f t="shared" si="3"/>
        <v>0.67602669549122552</v>
      </c>
      <c r="E13" s="5">
        <f t="shared" si="3"/>
        <v>0.59086590722344012</v>
      </c>
      <c r="F13" s="5"/>
      <c r="G13" s="5"/>
      <c r="H13" s="5">
        <v>0.70369781084176664</v>
      </c>
      <c r="I13" s="5">
        <f t="shared" si="3"/>
        <v>0.42661238149713049</v>
      </c>
    </row>
    <row r="14" spans="1:14" x14ac:dyDescent="0.2">
      <c r="A14" t="s">
        <v>13</v>
      </c>
      <c r="B14" s="5">
        <f t="shared" ref="B14:I14" si="4">+B5/5.62/B6</f>
        <v>0.61261574818497155</v>
      </c>
      <c r="C14" s="5">
        <f t="shared" si="4"/>
        <v>0.6508338895774276</v>
      </c>
      <c r="D14" s="5">
        <f t="shared" si="4"/>
        <v>0.32397331130041584</v>
      </c>
      <c r="E14" s="5">
        <f t="shared" si="4"/>
        <v>0.40913410156076307</v>
      </c>
      <c r="F14" s="5"/>
      <c r="G14" s="5"/>
      <c r="H14" s="5">
        <v>0.29630218903273481</v>
      </c>
      <c r="I14" s="5">
        <f t="shared" si="4"/>
        <v>0.57338761938517502</v>
      </c>
    </row>
    <row r="15" spans="1:14" x14ac:dyDescent="0.2">
      <c r="B15" s="5">
        <f t="shared" ref="B15:I15" si="5">SUM(B13:B14)</f>
        <v>1.0000000009511516</v>
      </c>
      <c r="C15" s="5">
        <f t="shared" si="5"/>
        <v>1.0000000001778329</v>
      </c>
      <c r="D15" s="5">
        <f t="shared" si="5"/>
        <v>1.0000000067916415</v>
      </c>
      <c r="E15" s="5">
        <f t="shared" si="5"/>
        <v>1.0000000087842031</v>
      </c>
      <c r="F15" s="5"/>
      <c r="G15" s="5"/>
      <c r="H15" s="5">
        <v>0.9999999998745015</v>
      </c>
      <c r="I15" s="5">
        <f t="shared" si="5"/>
        <v>1.0000000008823056</v>
      </c>
    </row>
    <row r="17" ht="15" customHeight="1" x14ac:dyDescent="0.2"/>
    <row r="18" ht="38.25" customHeight="1" x14ac:dyDescent="0.2"/>
    <row r="22" ht="40.5" customHeight="1" x14ac:dyDescent="0.2"/>
  </sheetData>
  <mergeCells count="3">
    <mergeCell ref="B2:E2"/>
    <mergeCell ref="F2:G2"/>
    <mergeCell ref="A1:E1"/>
  </mergeCells>
  <phoneticPr fontId="2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Reserves Plot Data</vt:lpstr>
      <vt:lpstr>Total Reserves Pie</vt:lpstr>
    </vt:vector>
  </TitlesOfParts>
  <Company>Minerals Management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Reserves</cp:lastModifiedBy>
  <cp:lastPrinted>2013-12-11T21:22:30Z</cp:lastPrinted>
  <dcterms:created xsi:type="dcterms:W3CDTF">2005-06-29T12:34:11Z</dcterms:created>
  <dcterms:modified xsi:type="dcterms:W3CDTF">2014-03-11T14:05:39Z</dcterms:modified>
</cp:coreProperties>
</file>